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3\31188559 LIDAR-2 (ILW)\06. Beschrijvend document\"/>
    </mc:Choice>
  </mc:AlternateContent>
  <bookViews>
    <workbookView xWindow="0" yWindow="0" windowWidth="19200" windowHeight="6948"/>
  </bookViews>
  <sheets>
    <sheet name="Prijsformulier zaak 31188559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6" i="1"/>
  <c r="F5" i="1"/>
  <c r="F4" i="1"/>
  <c r="F12" i="1" l="1"/>
  <c r="F11" i="1"/>
  <c r="F13" i="1" l="1"/>
  <c r="F14" i="1" s="1"/>
  <c r="F16" i="1" l="1"/>
  <c r="G18" i="1"/>
  <c r="F17" i="1" l="1"/>
  <c r="F8" i="1"/>
  <c r="F18" i="1" l="1"/>
</calcChain>
</file>

<file path=xl/sharedStrings.xml><?xml version="1.0" encoding="utf-8"?>
<sst xmlns="http://schemas.openxmlformats.org/spreadsheetml/2006/main" count="32" uniqueCount="29">
  <si>
    <t>Totaal</t>
  </si>
  <si>
    <t>Nummer</t>
  </si>
  <si>
    <t>Kalibratie- en Onderhoudsdiensten</t>
  </si>
  <si>
    <t>Totaal Kalibratie- en onderhoudskosten</t>
  </si>
  <si>
    <t>Trainingen (optioneel)</t>
  </si>
  <si>
    <t>per training</t>
  </si>
  <si>
    <t>Totaal Trainingen</t>
  </si>
  <si>
    <t>Aantal</t>
  </si>
  <si>
    <t xml:space="preserve">Eenheidsprijzen
 per stuk </t>
  </si>
  <si>
    <t>Opmerkingen</t>
  </si>
  <si>
    <t>Vaste afname van 5 LiDAR-systemen</t>
  </si>
  <si>
    <t>Levering LiDAR -systemen</t>
  </si>
  <si>
    <t>stuks</t>
  </si>
  <si>
    <t>Primaire activiteit/werkzaamheden</t>
  </si>
  <si>
    <t>Totaal maximaal aantal LiDAR's</t>
  </si>
  <si>
    <t>optionele afname</t>
  </si>
  <si>
    <t>gegarandeerde afname</t>
  </si>
  <si>
    <t xml:space="preserve">Totaal Fictieve Inschrijvingsprijs </t>
  </si>
  <si>
    <t>hoeveelheid trainingen</t>
  </si>
  <si>
    <r>
      <rPr>
        <b/>
        <sz val="11"/>
        <color theme="1"/>
        <rFont val="Verdana"/>
        <family val="2"/>
      </rPr>
      <t>Bijage G. Invulformulier Prijs-V1.0</t>
    </r>
    <r>
      <rPr>
        <sz val="11"/>
        <color theme="1"/>
        <rFont val="Verdana"/>
        <family val="2"/>
      </rPr>
      <t xml:space="preserve">
</t>
    </r>
    <r>
      <rPr>
        <sz val="9"/>
        <color theme="1"/>
        <rFont val="Verdana"/>
        <family val="2"/>
      </rPr>
      <t>LiDAR systemen t.b.v. windenergiegebieden Noordzee
Zaaknummer 31188559</t>
    </r>
    <r>
      <rPr>
        <sz val="11"/>
        <color theme="1"/>
        <rFont val="Calibri"/>
        <family val="2"/>
        <scheme val="minor"/>
      </rPr>
      <t xml:space="preserve">
</t>
    </r>
  </si>
  <si>
    <t>Trainingen (zie VSE-29)</t>
  </si>
  <si>
    <t>Kalibratie van 1 LiDAR is vereist na: (noem aantal jaren): </t>
  </si>
  <si>
    <t>voorbeeld: 
10 jaar levensduur/kalibratie-interval 2 jaar = 4 x kalibreren</t>
  </si>
  <si>
    <t>Optionele afname van extra LiDAR-systemen  (range 6 t/m 10)</t>
  </si>
  <si>
    <t>Optionele afname van extra LiDAR-systemen  (range 11 t/m 15)</t>
  </si>
  <si>
    <t>Optionele afname van extra LiDAR-systemen  (range 16 t/m 20)</t>
  </si>
  <si>
    <t xml:space="preserve">Kalibratie: aantal kalibraties per 10 jaar levensduur / prijs per kalibratie per LiDAR-systeem. NB zie Bijlage 4, VSE-43. </t>
  </si>
  <si>
    <t>Preventief onshore onderhoud: aantal maal per 10 jaar levensduur/ prijs per keer onderhoud per LiDAR-systeem NB zie Bijlage 4, VSE-26.</t>
  </si>
  <si>
    <t xml:space="preserve">Uurtarief voor het uitvoeren van het correctief onderhoud. Het tarief omvat niet het benodigd materiaal.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</si>
</sst>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0&quot; uur&quot;"/>
    <numFmt numFmtId="165" formatCode="0&quot; stuks&quot;"/>
    <numFmt numFmtId="166" formatCode="&quot;€&quot;\ #,##0.00;[Red]&quot;€&quot;\ #,##0.00"/>
    <numFmt numFmtId="167" formatCode="0.0&quot; jaar&quot;"/>
    <numFmt numFmtId="168" formatCode="0&quot; x preventief onshore onderhoud&quot;"/>
    <numFmt numFmtId="169" formatCode="0&quot; x kalibratie&quot;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name val="Verdana"/>
      <family val="2"/>
    </font>
    <font>
      <i/>
      <sz val="9"/>
      <name val="Verdana"/>
      <family val="2"/>
    </font>
    <font>
      <sz val="9"/>
      <name val="Verdana"/>
      <family val="2"/>
    </font>
    <font>
      <u/>
      <sz val="9"/>
      <name val="Verdana"/>
      <family val="2"/>
    </font>
    <font>
      <b/>
      <sz val="9"/>
      <color theme="0"/>
      <name val="Verdana"/>
      <family val="2"/>
    </font>
    <font>
      <b/>
      <u/>
      <sz val="9"/>
      <name val="Verdana"/>
      <family val="2"/>
    </font>
    <font>
      <b/>
      <sz val="10"/>
      <color theme="0"/>
      <name val="Verdana"/>
      <family val="2"/>
    </font>
    <font>
      <b/>
      <sz val="11"/>
      <color theme="0"/>
      <name val="Verdana"/>
      <family val="2"/>
    </font>
    <font>
      <b/>
      <u/>
      <sz val="10"/>
      <color theme="0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theme="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4" fontId="7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Protection="1">
      <protection locked="0"/>
    </xf>
    <xf numFmtId="0" fontId="17" fillId="0" borderId="0" xfId="0" applyFont="1" applyProtection="1">
      <protection locked="0"/>
    </xf>
    <xf numFmtId="166" fontId="10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0" applyFont="1" applyProtection="1">
      <protection locked="0"/>
    </xf>
    <xf numFmtId="167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16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8" fontId="10" fillId="3" borderId="1" xfId="0" applyNumberFormat="1" applyFont="1" applyFill="1" applyBorder="1" applyAlignment="1" applyProtection="1">
      <alignment horizontal="right" vertical="center" wrapText="1"/>
      <protection locked="0"/>
    </xf>
    <xf numFmtId="168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wrapText="1"/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</xf>
    <xf numFmtId="0" fontId="0" fillId="0" borderId="0" xfId="0" applyBorder="1" applyAlignment="1" applyProtection="1">
      <alignment horizontal="left" vertical="top" wrapText="1"/>
    </xf>
    <xf numFmtId="0" fontId="0" fillId="0" borderId="0" xfId="0" applyBorder="1" applyProtection="1"/>
    <xf numFmtId="0" fontId="15" fillId="5" borderId="1" xfId="0" applyFont="1" applyFill="1" applyBorder="1" applyAlignment="1" applyProtection="1">
      <alignment horizontal="left" vertical="top" wrapText="1"/>
    </xf>
    <xf numFmtId="0" fontId="15" fillId="5" borderId="1" xfId="0" applyFont="1" applyFill="1" applyBorder="1" applyAlignment="1" applyProtection="1">
      <alignment horizontal="center" vertical="top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left" vertical="top" wrapText="1"/>
    </xf>
    <xf numFmtId="0" fontId="12" fillId="2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8" fillId="4" borderId="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</xf>
    <xf numFmtId="0" fontId="5" fillId="0" borderId="1" xfId="1" applyFont="1" applyFill="1" applyBorder="1" applyAlignment="1" applyProtection="1">
      <alignment horizontal="left" vertical="top" wrapText="1"/>
    </xf>
    <xf numFmtId="0" fontId="8" fillId="4" borderId="1" xfId="0" applyFont="1" applyFill="1" applyBorder="1" applyAlignment="1" applyProtection="1">
      <alignment horizontal="left" vertical="center" wrapText="1"/>
    </xf>
    <xf numFmtId="0" fontId="14" fillId="6" borderId="1" xfId="0" applyFont="1" applyFill="1" applyBorder="1" applyAlignment="1" applyProtection="1">
      <alignment horizontal="left" vertical="center" wrapText="1"/>
    </xf>
    <xf numFmtId="0" fontId="14" fillId="6" borderId="1" xfId="0" applyFont="1" applyFill="1" applyBorder="1" applyAlignment="1" applyProtection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65" fontId="8" fillId="4" borderId="1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center" wrapText="1"/>
    </xf>
    <xf numFmtId="165" fontId="10" fillId="0" borderId="1" xfId="0" applyNumberFormat="1" applyFont="1" applyFill="1" applyBorder="1" applyAlignment="1" applyProtection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right" vertical="center" wrapText="1"/>
    </xf>
    <xf numFmtId="8" fontId="8" fillId="4" borderId="1" xfId="0" applyNumberFormat="1" applyFont="1" applyFill="1" applyBorder="1" applyAlignment="1" applyProtection="1">
      <alignment horizontal="right" vertical="center" wrapText="1"/>
    </xf>
    <xf numFmtId="8" fontId="10" fillId="0" borderId="1" xfId="0" applyNumberFormat="1" applyFont="1" applyFill="1" applyBorder="1" applyAlignment="1" applyProtection="1">
      <alignment horizontal="right" vertical="center" wrapText="1"/>
    </xf>
    <xf numFmtId="8" fontId="16" fillId="6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4" borderId="1" xfId="0" applyNumberFormat="1" applyFont="1" applyFill="1" applyBorder="1" applyAlignment="1" applyProtection="1">
      <alignment horizontal="left" vertical="center" wrapText="1"/>
    </xf>
    <xf numFmtId="8" fontId="13" fillId="4" borderId="1" xfId="0" applyNumberFormat="1" applyFont="1" applyFill="1" applyBorder="1" applyAlignment="1" applyProtection="1">
      <alignment horizontal="right" vertical="center" wrapText="1"/>
    </xf>
    <xf numFmtId="8" fontId="11" fillId="0" borderId="1" xfId="0" applyNumberFormat="1" applyFont="1" applyFill="1" applyBorder="1" applyAlignment="1" applyProtection="1">
      <alignment horizontal="right" vertical="center" wrapText="1"/>
    </xf>
    <xf numFmtId="0" fontId="14" fillId="6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wrapText="1"/>
    </xf>
    <xf numFmtId="8" fontId="11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Alignment="1" applyProtection="1">
      <alignment horizontal="left" vertical="center" wrapText="1"/>
    </xf>
    <xf numFmtId="0" fontId="9" fillId="0" borderId="0" xfId="0" applyFont="1" applyFill="1" applyAlignment="1" applyProtection="1">
      <alignment horizontal="right" vertical="center" wrapText="1"/>
    </xf>
    <xf numFmtId="0" fontId="10" fillId="0" borderId="0" xfId="0" applyFont="1" applyFill="1" applyAlignment="1" applyProtection="1">
      <alignment horizontal="right" vertical="center" wrapText="1"/>
    </xf>
    <xf numFmtId="8" fontId="10" fillId="0" borderId="0" xfId="0" applyNumberFormat="1" applyFont="1" applyFill="1" applyAlignment="1" applyProtection="1">
      <alignment horizontal="right" vertical="center" wrapText="1"/>
    </xf>
    <xf numFmtId="0" fontId="17" fillId="0" borderId="0" xfId="0" applyFont="1" applyAlignment="1" applyProtection="1">
      <alignment horizontal="left"/>
    </xf>
    <xf numFmtId="0" fontId="9" fillId="0" borderId="0" xfId="0" applyFont="1" applyFill="1" applyBorder="1" applyAlignment="1" applyProtection="1">
      <alignment horizontal="right" vertical="center" wrapText="1"/>
    </xf>
    <xf numFmtId="0" fontId="10" fillId="0" borderId="0" xfId="0" applyFont="1" applyFill="1" applyBorder="1" applyAlignment="1" applyProtection="1">
      <alignment horizontal="right" vertical="center" wrapText="1"/>
    </xf>
    <xf numFmtId="0" fontId="6" fillId="0" borderId="0" xfId="0" applyFont="1" applyAlignment="1" applyProtection="1">
      <alignment horizontal="left" vertical="center"/>
    </xf>
    <xf numFmtId="0" fontId="17" fillId="0" borderId="0" xfId="0" applyFont="1" applyProtection="1"/>
    <xf numFmtId="0" fontId="9" fillId="0" borderId="0" xfId="0" applyFont="1" applyFill="1" applyBorder="1" applyAlignment="1" applyProtection="1">
      <alignment horizontal="right" vertical="center" wrapText="1"/>
    </xf>
  </cellXfs>
  <cellStyles count="3">
    <cellStyle name="Standaard" xfId="0" builtinId="0"/>
    <cellStyle name="Standaard 2" xfId="1"/>
    <cellStyle name="Valuta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7</xdr:col>
      <xdr:colOff>0</xdr:colOff>
      <xdr:row>33</xdr:row>
      <xdr:rowOff>152400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6905625"/>
          <a:ext cx="12203906" cy="26289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90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1. Voor de achterliggende informatie verwijs ik u naar het</a:t>
          </a:r>
          <a:r>
            <a:rPr lang="nl-NL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Beschrijvend Document inclusief bijlagen.</a:t>
          </a:r>
        </a:p>
        <a:p>
          <a:pPr lvl="0"/>
          <a:r>
            <a:rPr lang="nl-NL" sz="90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2.</a:t>
          </a:r>
          <a:r>
            <a:rPr lang="nl-NL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</a:t>
          </a:r>
          <a:r>
            <a:rPr lang="nl-NL" sz="90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Alle prijzen en tarieven zijn in euro exclusief btw en vast gedurende de looptijd van de overeenkomst en de optietermijnen.</a:t>
          </a:r>
        </a:p>
        <a:p>
          <a:pPr lvl="0"/>
          <a:r>
            <a:rPr lang="nl-NL" sz="90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3. Alle prijzen en tarieven zijn gebaseerd op prijspeil 2023. Indexering van de vaste prijzen en tarieven vindt plaats conform het gestelde in artikel 4.2 van</a:t>
          </a:r>
          <a:r>
            <a:rPr lang="nl-NL" sz="900">
              <a:solidFill>
                <a:srgbClr val="FF0000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</a:t>
          </a:r>
          <a:r>
            <a:rPr lang="nl-NL" sz="90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de concept Overeenkomst (Bijlage 1).</a:t>
          </a:r>
        </a:p>
        <a:p>
          <a:pPr lvl="0"/>
          <a:r>
            <a:rPr lang="nl-NL" sz="90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4. In de prijzen en tarieven zijn inbegrepen alle kosten van bijkomende werkzaamheden zoals beschreven in Bijlage 4 (VSE) om de opdracht te kunnen realiseren, o.a. kosten voor projectmanagement, ontwikkelkosten, transportkosten, verzekeringen, reis –en verblijfkosten, trainingen en inwerken eigen personeel, alle administratie- en kantoorkosten en alle verdere bijkomende kosten en toeslagen.</a:t>
          </a:r>
        </a:p>
        <a:p>
          <a:pPr lvl="0"/>
          <a:r>
            <a:rPr lang="nl-NL" sz="90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5. Inschrijver noemt de prijzen en tarieven van zijn financiële aanbieding uitsluitend in het voorgelegde format en niet in andere documenten. </a:t>
          </a:r>
        </a:p>
        <a:p>
          <a:pPr lvl="0"/>
          <a:r>
            <a:rPr lang="nl-NL" sz="90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6. Indien Inschrijver vragen heeft over dit Prijsformulier dienen deze te worden gesteld in de vragenronde en niet bij indiening van het </a:t>
          </a:r>
          <a:r>
            <a:rPr lang="nl-NL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prijs</a:t>
          </a:r>
          <a:r>
            <a:rPr lang="nl-NL" sz="90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ormulier.</a:t>
          </a:r>
        </a:p>
        <a:p>
          <a:pPr lvl="0"/>
          <a:r>
            <a:rPr lang="nl-NL" sz="90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7. De groene cellen</a:t>
          </a:r>
          <a:r>
            <a:rPr lang="nl-NL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dienen door de Inschrijver te worden ingevuld.</a:t>
          </a:r>
        </a:p>
        <a:p>
          <a:pPr lvl="0"/>
          <a:r>
            <a:rPr lang="nl-NL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8. De fictieve inschrijvingsprijs wordt gehanteerd voor de beoordeling van de inschrijving. Hieraan kunnen geen rechten worden ontleend.</a:t>
          </a:r>
        </a:p>
        <a:p>
          <a:pPr lvl="0"/>
          <a:r>
            <a:rPr lang="nl-NL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9. </a:t>
          </a:r>
          <a:r>
            <a:rPr lang="nl-NL" sz="90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De daadwerkelijke kosten worden bepaald op basis</a:t>
          </a:r>
          <a:r>
            <a:rPr lang="nl-NL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van afroep door de Opdrachtgever en verrekend tegen de door de Inschrijver ingediende eenheidsprijs.</a:t>
          </a:r>
        </a:p>
        <a:p>
          <a:pPr lvl="0"/>
          <a:r>
            <a:rPr lang="nl-NL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10. Facturatie vindt plaats op de wijze zoals vermeld in paragraaf 7.19 van het Beschrijvend document.</a:t>
          </a: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982223</xdr:colOff>
      <xdr:row>0</xdr:row>
      <xdr:rowOff>1165481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4950" y="0"/>
          <a:ext cx="3153924" cy="11711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abSelected="1" zoomScale="90" zoomScaleNormal="90" workbookViewId="0">
      <selection activeCell="C11" sqref="C11"/>
    </sheetView>
  </sheetViews>
  <sheetFormatPr defaultColWidth="49.6640625" defaultRowHeight="14.4" x14ac:dyDescent="0.3"/>
  <cols>
    <col min="1" max="1" width="12.33203125" style="12" bestFit="1" customWidth="1"/>
    <col min="2" max="2" width="60.5546875" style="1" customWidth="1"/>
    <col min="3" max="3" width="32.6640625" style="1" bestFit="1" customWidth="1"/>
    <col min="4" max="4" width="19.33203125" style="1" customWidth="1"/>
    <col min="5" max="5" width="20.44140625" style="1" customWidth="1"/>
    <col min="6" max="6" width="13.33203125" style="1" customWidth="1"/>
    <col min="7" max="7" width="37.5546875" style="12" customWidth="1"/>
    <col min="8" max="16384" width="49.6640625" style="1"/>
  </cols>
  <sheetData>
    <row r="1" spans="1:7" ht="97.5" customHeight="1" x14ac:dyDescent="0.3">
      <c r="A1" s="13"/>
      <c r="B1" s="14" t="s">
        <v>19</v>
      </c>
      <c r="C1" s="15"/>
      <c r="D1" s="15"/>
      <c r="E1" s="15"/>
      <c r="F1" s="15"/>
      <c r="G1" s="13"/>
    </row>
    <row r="2" spans="1:7" s="2" customFormat="1" ht="27.6" x14ac:dyDescent="0.25">
      <c r="A2" s="16" t="s">
        <v>1</v>
      </c>
      <c r="B2" s="16" t="s">
        <v>13</v>
      </c>
      <c r="C2" s="17"/>
      <c r="D2" s="17" t="s">
        <v>7</v>
      </c>
      <c r="E2" s="17" t="s">
        <v>8</v>
      </c>
      <c r="F2" s="17" t="s">
        <v>0</v>
      </c>
      <c r="G2" s="16" t="s">
        <v>9</v>
      </c>
    </row>
    <row r="3" spans="1:7" s="2" customFormat="1" ht="13.8" x14ac:dyDescent="0.25">
      <c r="A3" s="18"/>
      <c r="B3" s="19" t="s">
        <v>11</v>
      </c>
      <c r="C3" s="20"/>
      <c r="D3" s="20" t="s">
        <v>12</v>
      </c>
      <c r="E3" s="21"/>
      <c r="F3" s="21"/>
      <c r="G3" s="18"/>
    </row>
    <row r="4" spans="1:7" s="2" customFormat="1" ht="17.25" customHeight="1" x14ac:dyDescent="0.25">
      <c r="A4" s="22">
        <v>1</v>
      </c>
      <c r="B4" s="23" t="s">
        <v>10</v>
      </c>
      <c r="C4" s="32"/>
      <c r="D4" s="32">
        <v>5</v>
      </c>
      <c r="E4" s="3"/>
      <c r="F4" s="38">
        <f>D4*E4</f>
        <v>0</v>
      </c>
      <c r="G4" s="40" t="s">
        <v>16</v>
      </c>
    </row>
    <row r="5" spans="1:7" s="2" customFormat="1" ht="16.5" customHeight="1" x14ac:dyDescent="0.25">
      <c r="A5" s="22">
        <v>2</v>
      </c>
      <c r="B5" s="24" t="s">
        <v>23</v>
      </c>
      <c r="C5" s="32"/>
      <c r="D5" s="32">
        <v>5</v>
      </c>
      <c r="E5" s="3"/>
      <c r="F5" s="38">
        <f>D5*E5</f>
        <v>0</v>
      </c>
      <c r="G5" s="40" t="s">
        <v>15</v>
      </c>
    </row>
    <row r="6" spans="1:7" s="2" customFormat="1" ht="18" customHeight="1" x14ac:dyDescent="0.25">
      <c r="A6" s="22">
        <v>3</v>
      </c>
      <c r="B6" s="24" t="s">
        <v>24</v>
      </c>
      <c r="C6" s="32"/>
      <c r="D6" s="32">
        <v>5</v>
      </c>
      <c r="E6" s="3"/>
      <c r="F6" s="38">
        <f>D6*E6</f>
        <v>0</v>
      </c>
      <c r="G6" s="41" t="s">
        <v>15</v>
      </c>
    </row>
    <row r="7" spans="1:7" s="2" customFormat="1" ht="18" customHeight="1" x14ac:dyDescent="0.25">
      <c r="A7" s="22">
        <v>4</v>
      </c>
      <c r="B7" s="24" t="s">
        <v>25</v>
      </c>
      <c r="C7" s="32"/>
      <c r="D7" s="32">
        <v>5</v>
      </c>
      <c r="E7" s="3"/>
      <c r="F7" s="38">
        <f>D7*E7</f>
        <v>0</v>
      </c>
      <c r="G7" s="40" t="s">
        <v>15</v>
      </c>
    </row>
    <row r="8" spans="1:7" s="4" customFormat="1" ht="13.8" x14ac:dyDescent="0.25">
      <c r="A8" s="25"/>
      <c r="B8" s="25" t="s">
        <v>14</v>
      </c>
      <c r="C8" s="33"/>
      <c r="D8" s="33">
        <v>20</v>
      </c>
      <c r="E8" s="37"/>
      <c r="F8" s="37">
        <f>SUM(F4:F7)</f>
        <v>0</v>
      </c>
      <c r="G8" s="42"/>
    </row>
    <row r="9" spans="1:7" s="2" customFormat="1" ht="13.8" x14ac:dyDescent="0.25">
      <c r="A9" s="19"/>
      <c r="B9" s="19" t="s">
        <v>2</v>
      </c>
      <c r="C9" s="21"/>
      <c r="D9" s="21" t="s">
        <v>12</v>
      </c>
      <c r="E9" s="21"/>
      <c r="F9" s="21"/>
      <c r="G9" s="18"/>
    </row>
    <row r="10" spans="1:7" s="2" customFormat="1" ht="13.8" x14ac:dyDescent="0.25">
      <c r="A10" s="22"/>
      <c r="B10" s="26" t="s">
        <v>21</v>
      </c>
      <c r="C10" s="5"/>
      <c r="D10" s="32"/>
      <c r="E10" s="38"/>
      <c r="F10" s="38"/>
      <c r="G10" s="41"/>
    </row>
    <row r="11" spans="1:7" s="2" customFormat="1" ht="34.200000000000003" x14ac:dyDescent="0.25">
      <c r="A11" s="22">
        <v>5</v>
      </c>
      <c r="B11" s="27" t="s">
        <v>26</v>
      </c>
      <c r="C11" s="6"/>
      <c r="D11" s="32">
        <v>20</v>
      </c>
      <c r="E11" s="7"/>
      <c r="F11" s="38">
        <f>C11*D11*E11</f>
        <v>0</v>
      </c>
      <c r="G11" s="41" t="s">
        <v>22</v>
      </c>
    </row>
    <row r="12" spans="1:7" s="2" customFormat="1" ht="22.8" x14ac:dyDescent="0.25">
      <c r="A12" s="22">
        <v>6</v>
      </c>
      <c r="B12" s="27" t="s">
        <v>27</v>
      </c>
      <c r="C12" s="8"/>
      <c r="D12" s="32">
        <v>20</v>
      </c>
      <c r="E12" s="7"/>
      <c r="F12" s="38">
        <f>C12*D12*E12</f>
        <v>0</v>
      </c>
      <c r="G12" s="41"/>
    </row>
    <row r="13" spans="1:7" s="2" customFormat="1" ht="22.8" x14ac:dyDescent="0.25">
      <c r="A13" s="22">
        <v>7</v>
      </c>
      <c r="B13" s="27" t="s">
        <v>28</v>
      </c>
      <c r="C13" s="34">
        <v>2000</v>
      </c>
      <c r="D13" s="34"/>
      <c r="E13" s="7"/>
      <c r="F13" s="38">
        <f>C13*E13</f>
        <v>0</v>
      </c>
      <c r="G13" s="41"/>
    </row>
    <row r="14" spans="1:7" s="4" customFormat="1" ht="16.2" customHeight="1" x14ac:dyDescent="0.25">
      <c r="A14" s="25"/>
      <c r="B14" s="25" t="s">
        <v>3</v>
      </c>
      <c r="C14" s="33"/>
      <c r="D14" s="33"/>
      <c r="E14" s="37"/>
      <c r="F14" s="37">
        <f>SUM(F11:F12:F13)</f>
        <v>0</v>
      </c>
      <c r="G14" s="43"/>
    </row>
    <row r="15" spans="1:7" s="9" customFormat="1" ht="13.8" x14ac:dyDescent="0.25">
      <c r="A15" s="19"/>
      <c r="B15" s="19" t="s">
        <v>4</v>
      </c>
      <c r="C15" s="21" t="s">
        <v>18</v>
      </c>
      <c r="D15" s="21"/>
      <c r="E15" s="21" t="s">
        <v>5</v>
      </c>
      <c r="F15" s="21"/>
      <c r="G15" s="18"/>
    </row>
    <row r="16" spans="1:7" s="10" customFormat="1" ht="13.8" x14ac:dyDescent="0.25">
      <c r="A16" s="22">
        <v>8</v>
      </c>
      <c r="B16" s="28" t="s">
        <v>20</v>
      </c>
      <c r="C16" s="35">
        <v>7</v>
      </c>
      <c r="D16" s="35"/>
      <c r="E16" s="7"/>
      <c r="F16" s="44">
        <f>C16*E16</f>
        <v>0</v>
      </c>
      <c r="G16" s="41"/>
    </row>
    <row r="17" spans="1:7" s="2" customFormat="1" ht="13.8" x14ac:dyDescent="0.25">
      <c r="A17" s="29"/>
      <c r="B17" s="29" t="s">
        <v>6</v>
      </c>
      <c r="C17" s="33"/>
      <c r="D17" s="33"/>
      <c r="E17" s="37"/>
      <c r="F17" s="37">
        <f>SUM(F16:F16)</f>
        <v>0</v>
      </c>
      <c r="G17" s="43"/>
    </row>
    <row r="18" spans="1:7" s="4" customFormat="1" ht="19.5" customHeight="1" x14ac:dyDescent="0.25">
      <c r="A18" s="30"/>
      <c r="B18" s="31" t="s">
        <v>17</v>
      </c>
      <c r="C18" s="36"/>
      <c r="D18" s="36"/>
      <c r="E18" s="39"/>
      <c r="F18" s="39">
        <f>F8+F14+F17</f>
        <v>0</v>
      </c>
      <c r="G18" s="45" t="str">
        <f>IF('Prijsformulier zaak 31188559'!$E18&gt;1816000,"Let op! Waarde boven plafondbedrag","")</f>
        <v/>
      </c>
    </row>
    <row r="19" spans="1:7" s="10" customFormat="1" ht="13.8" x14ac:dyDescent="0.25">
      <c r="A19" s="46"/>
      <c r="B19" s="47"/>
      <c r="C19" s="48"/>
      <c r="D19" s="48"/>
      <c r="E19" s="49"/>
      <c r="F19" s="49"/>
      <c r="G19" s="50"/>
    </row>
    <row r="20" spans="1:7" s="2" customFormat="1" ht="13.8" x14ac:dyDescent="0.25">
      <c r="A20" s="51"/>
      <c r="B20" s="52"/>
      <c r="C20" s="53"/>
      <c r="D20" s="53"/>
      <c r="E20" s="54"/>
      <c r="F20" s="54"/>
      <c r="G20" s="55"/>
    </row>
    <row r="21" spans="1:7" s="2" customFormat="1" ht="13.8" x14ac:dyDescent="0.25">
      <c r="A21" s="60"/>
      <c r="B21" s="60"/>
      <c r="C21" s="60"/>
      <c r="D21" s="56"/>
      <c r="E21" s="57"/>
      <c r="F21" s="57"/>
      <c r="G21" s="55"/>
    </row>
    <row r="22" spans="1:7" s="2" customFormat="1" ht="13.8" x14ac:dyDescent="0.25">
      <c r="A22" s="58"/>
      <c r="B22" s="59"/>
      <c r="C22" s="59"/>
      <c r="D22" s="59"/>
      <c r="E22" s="59"/>
      <c r="F22" s="59"/>
      <c r="G22" s="55"/>
    </row>
    <row r="23" spans="1:7" s="2" customFormat="1" ht="13.8" x14ac:dyDescent="0.25">
      <c r="A23" s="55"/>
      <c r="B23" s="59"/>
      <c r="C23" s="59"/>
      <c r="D23" s="59"/>
      <c r="E23" s="59"/>
      <c r="F23" s="59"/>
      <c r="G23" s="55"/>
    </row>
    <row r="24" spans="1:7" s="2" customFormat="1" ht="13.8" x14ac:dyDescent="0.25">
      <c r="A24" s="55"/>
      <c r="B24" s="59"/>
      <c r="C24" s="59"/>
      <c r="D24" s="59"/>
      <c r="E24" s="59"/>
      <c r="F24" s="59"/>
      <c r="G24" s="55"/>
    </row>
    <row r="25" spans="1:7" s="2" customFormat="1" ht="13.8" x14ac:dyDescent="0.25">
      <c r="A25" s="55"/>
      <c r="B25" s="59"/>
      <c r="C25" s="59"/>
      <c r="D25" s="59"/>
      <c r="E25" s="59"/>
      <c r="F25" s="59"/>
      <c r="G25" s="55"/>
    </row>
    <row r="26" spans="1:7" s="2" customFormat="1" ht="13.8" x14ac:dyDescent="0.25">
      <c r="A26" s="55"/>
      <c r="B26" s="59"/>
      <c r="C26" s="59"/>
      <c r="D26" s="59"/>
      <c r="E26" s="59"/>
      <c r="F26" s="59"/>
      <c r="G26" s="55"/>
    </row>
    <row r="27" spans="1:7" s="2" customFormat="1" ht="13.8" x14ac:dyDescent="0.25">
      <c r="A27" s="55"/>
      <c r="B27" s="59"/>
      <c r="C27" s="59"/>
      <c r="D27" s="59"/>
      <c r="E27" s="59"/>
      <c r="F27" s="59"/>
      <c r="G27" s="55"/>
    </row>
    <row r="28" spans="1:7" s="2" customFormat="1" ht="13.8" x14ac:dyDescent="0.25">
      <c r="A28" s="55"/>
      <c r="B28" s="59"/>
      <c r="C28" s="59"/>
      <c r="D28" s="59"/>
      <c r="E28" s="59"/>
      <c r="F28" s="59"/>
      <c r="G28" s="55"/>
    </row>
    <row r="29" spans="1:7" s="2" customFormat="1" ht="13.8" x14ac:dyDescent="0.25">
      <c r="A29" s="55"/>
      <c r="B29" s="59"/>
      <c r="C29" s="59"/>
      <c r="D29" s="59"/>
      <c r="E29" s="59"/>
      <c r="F29" s="59"/>
      <c r="G29" s="55"/>
    </row>
    <row r="30" spans="1:7" s="2" customFormat="1" ht="13.8" x14ac:dyDescent="0.25">
      <c r="A30" s="55"/>
      <c r="B30" s="59"/>
      <c r="C30" s="59"/>
      <c r="D30" s="59"/>
      <c r="E30" s="59"/>
      <c r="F30" s="59"/>
      <c r="G30" s="55"/>
    </row>
    <row r="31" spans="1:7" s="2" customFormat="1" ht="13.8" x14ac:dyDescent="0.25">
      <c r="A31" s="55"/>
      <c r="B31" s="59"/>
      <c r="C31" s="59"/>
      <c r="D31" s="59"/>
      <c r="E31" s="59"/>
      <c r="F31" s="59"/>
      <c r="G31" s="55"/>
    </row>
    <row r="32" spans="1:7" s="2" customFormat="1" ht="13.8" x14ac:dyDescent="0.25">
      <c r="A32" s="55"/>
      <c r="B32" s="59"/>
      <c r="C32" s="59"/>
      <c r="D32" s="59"/>
      <c r="E32" s="59"/>
      <c r="F32" s="59"/>
      <c r="G32" s="55"/>
    </row>
    <row r="33" spans="1:7" s="2" customFormat="1" ht="13.8" x14ac:dyDescent="0.25">
      <c r="A33" s="55"/>
      <c r="B33" s="59"/>
      <c r="C33" s="59"/>
      <c r="D33" s="59"/>
      <c r="E33" s="59"/>
      <c r="F33" s="59"/>
      <c r="G33" s="55"/>
    </row>
    <row r="34" spans="1:7" s="2" customFormat="1" ht="13.8" x14ac:dyDescent="0.25">
      <c r="A34" s="55"/>
      <c r="B34" s="59"/>
      <c r="C34" s="59"/>
      <c r="D34" s="59"/>
      <c r="E34" s="59"/>
      <c r="F34" s="59"/>
      <c r="G34" s="55"/>
    </row>
    <row r="35" spans="1:7" s="2" customFormat="1" ht="13.8" x14ac:dyDescent="0.25">
      <c r="A35" s="11"/>
      <c r="G35" s="11"/>
    </row>
    <row r="36" spans="1:7" s="2" customFormat="1" ht="13.8" x14ac:dyDescent="0.25">
      <c r="A36" s="11"/>
      <c r="G36" s="11"/>
    </row>
    <row r="37" spans="1:7" s="2" customFormat="1" ht="13.8" x14ac:dyDescent="0.25">
      <c r="A37" s="11"/>
      <c r="G37" s="11"/>
    </row>
    <row r="38" spans="1:7" s="2" customFormat="1" ht="13.8" x14ac:dyDescent="0.25">
      <c r="A38" s="11"/>
      <c r="G38" s="11"/>
    </row>
  </sheetData>
  <sheetProtection algorithmName="SHA-512" hashValue="USSJloiKQHwP0qbgDTHTXn/3xrVGBmF0zEh/w8PMx+oMUIIp37V8tlr3G0DKpdADp7wamNnjYFZC9cDPlfgQWA==" saltValue="vNxE8Oi3AsTup6rYf2A39g==" spinCount="100000" sheet="1" selectLockedCells="1"/>
  <mergeCells count="1">
    <mergeCell ref="A21:C21"/>
  </mergeCells>
  <conditionalFormatting sqref="E7">
    <cfRule type="cellIs" dxfId="0" priority="3" operator="greaterThan">
      <formula>1816000</formula>
    </cfRule>
  </conditionalFormatting>
  <dataValidations count="3">
    <dataValidation type="decimal" allowBlank="1" showInputMessage="1" showErrorMessage="1" error="Specificeer een geheel  aantal jaren van minimaal 2 tot maximaal 10" sqref="C10">
      <formula1>2</formula1>
      <formula2>10</formula2>
    </dataValidation>
    <dataValidation type="whole" allowBlank="1" showInputMessage="1" showErrorMessage="1" sqref="C12">
      <formula1>1</formula1>
      <formula2>4</formula2>
    </dataValidation>
    <dataValidation type="whole" allowBlank="1" showInputMessage="1" showErrorMessage="1" sqref="C11">
      <formula1>1</formula1>
      <formula2>4</formula2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74A3618027CE4E8E721508514896BF" ma:contentTypeVersion="13" ma:contentTypeDescription="Een nieuw document maken." ma:contentTypeScope="" ma:versionID="d11d2d318b0432f0d0ec44a38c508ec8">
  <xsd:schema xmlns:xsd="http://www.w3.org/2001/XMLSchema" xmlns:xs="http://www.w3.org/2001/XMLSchema" xmlns:p="http://schemas.microsoft.com/office/2006/metadata/properties" xmlns:ns2="18328050-003e-440c-9366-0bb500d84bb6" xmlns:ns3="5b1d9f6a-0455-4590-9b01-7fb2be3a851f" targetNamespace="http://schemas.microsoft.com/office/2006/metadata/properties" ma:root="true" ma:fieldsID="644eede8993b8d1dbe40c5a10a5483f4" ns2:_="" ns3:_="">
    <xsd:import namespace="18328050-003e-440c-9366-0bb500d84bb6"/>
    <xsd:import namespace="5b1d9f6a-0455-4590-9b01-7fb2be3a851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IVSP_x0020_2_x002e_0" minOccurs="0"/>
                <xsd:element ref="ns2:SharedWithUsers" minOccurs="0"/>
                <xsd:element ref="ns2:SharedWithDetails" minOccurs="0"/>
                <xsd:element ref="ns3:Document_x0020_locatie" minOccurs="0"/>
                <xsd:element ref="ns3:Laatst_x0020_gewijzigd" minOccurs="0"/>
                <xsd:element ref="ns2:Werkpakket" minOccurs="0"/>
                <xsd:element ref="ns3:Einde_x0020_looptijd" minOccurs="0"/>
                <xsd:element ref="ns3:Eigenaar_x0020_document" minOccurs="0"/>
                <xsd:element ref="ns3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28050-003e-440c-9366-0bb500d84bb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Werkpakket" ma:index="16" nillable="true" ma:displayName="Werkpakket" ma:default="---" ma:internalName="Werkpakke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---"/>
                    <xsd:enumeration value="WP 1 - Nautische sensoren"/>
                    <xsd:enumeration value="WP 2 - Ecologische sensoren"/>
                    <xsd:enumeration value="WP 3 - Hydro en Meteo sensoren"/>
                    <xsd:enumeration value="WP 4 - Infrastructure"/>
                    <xsd:enumeration value="WP 5 - OEC en werf"/>
                    <xsd:enumeration value="WP 6 - Algemeen"/>
                    <xsd:enumeration value="WP 7 - Beheer"/>
                    <xsd:enumeration value="WP 8 - Projectmanagement en -beheersing"/>
                    <xsd:enumeration value="WP 9 - Security Monitoring en Maintenance"/>
                    <xsd:enumeration value="WPA - Archief Robert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d9f6a-0455-4590-9b01-7fb2be3a851f" elementFormDefault="qualified">
    <xsd:import namespace="http://schemas.microsoft.com/office/2006/documentManagement/types"/>
    <xsd:import namespace="http://schemas.microsoft.com/office/infopath/2007/PartnerControls"/>
    <xsd:element name="MIVSP_x0020_2_x002e_0" ma:index="11" nillable="true" ma:displayName="MIVSP 2.0" ma:default="0" ma:internalName="MIVSP_x0020_2_x002e_0">
      <xsd:simpleType>
        <xsd:restriction base="dms:Boolean"/>
      </xsd:simpleType>
    </xsd:element>
    <xsd:element name="Document_x0020_locatie" ma:index="14" nillable="true" ma:displayName="Document locatie" ma:description="Hiermee kan de fysieke locatie in de bibliotheek vermeld worden." ma:format="Dropdown" ma:internalName="Document_x0020_locatie">
      <xsd:simpleType>
        <xsd:restriction base="dms:Choice">
          <xsd:enumeration value="Root van de bibliotheek"/>
          <xsd:enumeration value="WP 1 - Nautische sensoren"/>
          <xsd:enumeration value="WP 1 - Nautische sensoren/financieel"/>
          <xsd:enumeration value="WP 1 - Nautische sensoren/Kustwacht - IRK"/>
          <xsd:enumeration value="WP 1 - Nautische sensoren/Minimale machtigingen"/>
          <xsd:enumeration value="WP 1 - Nautische sensoren/Radar doc"/>
          <xsd:enumeration value="WP 1 - Nautische sensoren/Review documenten"/>
          <xsd:enumeration value="WP 1 - Nautische sensoren/Terma docs HKZ en HKN system integration"/>
          <xsd:enumeration value="WP 2 - Ecologische sensoren"/>
          <xsd:enumeration value="WP 3 - Hydro en Meteo sensoren"/>
          <xsd:enumeration value="WP 4 - Infrastructure"/>
          <xsd:enumeration value="WP 5 - OEC en werf"/>
          <xsd:enumeration value="WP 6 - Algemeen"/>
          <xsd:enumeration value="WP 7 - Beheer"/>
          <xsd:enumeration value="WP 8 - Projectmanagement en -beheersing"/>
          <xsd:enumeration value="WP 9 - Security Monitoring en Maintenance"/>
        </xsd:restriction>
      </xsd:simpleType>
    </xsd:element>
    <xsd:element name="Laatst_x0020_gewijzigd" ma:index="15" nillable="true" ma:displayName="Laatst gewijzigd" ma:format="DateOnly" ma:internalName="Laatst_x0020_gewijzigd">
      <xsd:simpleType>
        <xsd:restriction base="dms:DateTime"/>
      </xsd:simpleType>
    </xsd:element>
    <xsd:element name="Einde_x0020_looptijd" ma:index="17" nillable="true" ma:displayName="Einde looptijd" ma:format="DateOnly" ma:internalName="Einde_x0020_looptijd">
      <xsd:simpleType>
        <xsd:restriction base="dms:DateTime"/>
      </xsd:simpleType>
    </xsd:element>
    <xsd:element name="Eigenaar_x0020_document" ma:index="18" nillable="true" ma:displayName="Eigenaar document" ma:list="UserInfo" ma:SharePointGroup="45" ma:internalName="Eigenaar_x0020_documen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21" nillable="true" ma:displayName="datum" ma:format="DateOnly" ma:internalName="datum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erkpakket xmlns="18328050-003e-440c-9366-0bb500d84bb6">
      <Value>WP 3 - Hydro en Meteo sensoren</Value>
    </Werkpakket>
    <_dlc_DocId xmlns="18328050-003e-440c-9366-0bb500d84bb6">SW00-31750852-11318</_dlc_DocId>
    <_dlc_DocIdUrl xmlns="18328050-003e-440c-9366-0bb500d84bb6">
      <Url>https://samenwerken.rws.nl/sites/vpr0000648/_layouts/15/DocIdRedir.aspx?ID=SW00-31750852-11318</Url>
      <Description>SW00-31750852-11318</Description>
    </_dlc_DocIdUrl>
    <Document_x0020_locatie xmlns="5b1d9f6a-0455-4590-9b01-7fb2be3a851f">WP 3 - Hydro en Meteo sensoren</Document_x0020_locatie>
    <datum xmlns="5b1d9f6a-0455-4590-9b01-7fb2be3a851f" xsi:nil="true"/>
    <Eigenaar_x0020_document xmlns="5b1d9f6a-0455-4590-9b01-7fb2be3a851f">
      <UserInfo>
        <DisplayName/>
        <AccountId xsi:nil="true"/>
        <AccountType/>
      </UserInfo>
    </Eigenaar_x0020_document>
    <Einde_x0020_looptijd xmlns="5b1d9f6a-0455-4590-9b01-7fb2be3a851f" xsi:nil="true"/>
    <Laatst_x0020_gewijzigd xmlns="5b1d9f6a-0455-4590-9b01-7fb2be3a851f" xsi:nil="true"/>
    <MIVSP_x0020_2_x002e_0 xmlns="5b1d9f6a-0455-4590-9b01-7fb2be3a851f">false</MIVSP_x0020_2_x002e_0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A6E485-9AEF-4566-8CF1-B92FF230B4A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C33BCE-18DD-4765-82E0-BDCE00323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328050-003e-440c-9366-0bb500d84bb6"/>
    <ds:schemaRef ds:uri="5b1d9f6a-0455-4590-9b01-7fb2be3a8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EC766B-974D-44C4-B496-B7DBAEBA581C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18328050-003e-440c-9366-0bb500d84bb6"/>
    <ds:schemaRef ds:uri="5b1d9f6a-0455-4590-9b01-7fb2be3a851f"/>
    <ds:schemaRef ds:uri="http://purl.org/dc/elements/1.1/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497EB5A-B3AC-46DB-8947-880A909958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Prijsformulier zaak 31188559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wiemla.oppentocht@rws.nl</dc:creator>
  <cp:lastModifiedBy>Lenssen-Wairata, Ina (CIV)</cp:lastModifiedBy>
  <dcterms:created xsi:type="dcterms:W3CDTF">2020-03-16T21:01:53Z</dcterms:created>
  <dcterms:modified xsi:type="dcterms:W3CDTF">2023-10-09T10:15:55Z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G. Invulformulier Prijs-V1.0.xlsx</vt:lpwstr>
  </property>
  <property fmtid="{D5CDD505-2E9C-101B-9397-08002B2CF9AE}" pid="3" name="RWS Classificatie">
    <vt:lpwstr>RWS bedrijfsvertrouwelijk</vt:lpwstr>
  </property>
  <property fmtid="{D5CDD505-2E9C-101B-9397-08002B2CF9AE}" pid="4" name="ContentTypeId">
    <vt:lpwstr>0x0101007C74A3618027CE4E8E721508514896BF</vt:lpwstr>
  </property>
  <property fmtid="{D5CDD505-2E9C-101B-9397-08002B2CF9AE}" pid="5" name="_dlc_DocIdItemGuid">
    <vt:lpwstr>16347035-76c5-4f86-ace0-1cbf6c36d1f0</vt:lpwstr>
  </property>
</Properties>
</file>